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96" windowWidth="16260" windowHeight="6096"/>
  </bookViews>
  <sheets>
    <sheet name="Лист3" sheetId="3" r:id="rId1"/>
    <sheet name="Лист1" sheetId="4" r:id="rId2"/>
    <sheet name="Лист2" sheetId="5" r:id="rId3"/>
  </sheets>
  <calcPr calcId="145621"/>
</workbook>
</file>

<file path=xl/calcChain.xml><?xml version="1.0" encoding="utf-8"?>
<calcChain xmlns="http://schemas.openxmlformats.org/spreadsheetml/2006/main">
  <c r="C38" i="3" l="1"/>
  <c r="X38" i="3"/>
  <c r="T38" i="3"/>
  <c r="V38" i="3" l="1"/>
  <c r="F38" i="3" l="1"/>
  <c r="H38" i="3"/>
  <c r="J38" i="3"/>
  <c r="R38" i="3" l="1"/>
  <c r="P38" i="3"/>
  <c r="N38" i="3"/>
  <c r="L38" i="3"/>
</calcChain>
</file>

<file path=xl/comments1.xml><?xml version="1.0" encoding="utf-8"?>
<comments xmlns="http://schemas.openxmlformats.org/spreadsheetml/2006/main">
  <authors>
    <author>MAX-65</author>
    <author>Ольга Силаева</author>
    <author>MAZ</author>
  </authors>
  <commentList>
    <comment ref="Q3" authorId="0">
      <text>
        <r>
          <rPr>
            <b/>
            <sz val="9"/>
            <color indexed="81"/>
            <rFont val="Tahoma"/>
            <family val="2"/>
            <charset val="204"/>
          </rPr>
          <t>MAX-65:</t>
        </r>
        <r>
          <rPr>
            <sz val="9"/>
            <color indexed="81"/>
            <rFont val="Tahoma"/>
            <family val="2"/>
            <charset val="204"/>
          </rPr>
          <t xml:space="preserve">
Фактически сдал 30.03.16г.</t>
        </r>
      </text>
    </comment>
    <comment ref="Q7" authorId="1">
      <text>
        <r>
          <rPr>
            <b/>
            <sz val="9"/>
            <color indexed="81"/>
            <rFont val="Tahoma"/>
            <family val="2"/>
            <charset val="204"/>
          </rPr>
          <t>Ольга Силаева:</t>
        </r>
        <r>
          <rPr>
            <sz val="9"/>
            <color indexed="81"/>
            <rFont val="Tahoma"/>
            <family val="2"/>
            <charset val="204"/>
          </rPr>
          <t xml:space="preserve">
Фактически сдал 10.05.16г.
</t>
        </r>
      </text>
    </comment>
    <comment ref="J12" authorId="1">
      <text>
        <r>
          <rPr>
            <b/>
            <sz val="9"/>
            <color indexed="81"/>
            <rFont val="Tahoma"/>
            <family val="2"/>
            <charset val="204"/>
          </rPr>
          <t>Ольга Силаева:</t>
        </r>
        <r>
          <rPr>
            <sz val="9"/>
            <color indexed="81"/>
            <rFont val="Tahoma"/>
            <family val="2"/>
            <charset val="204"/>
          </rPr>
          <t xml:space="preserve">
2000р 06.09.14. Взнос
+
5000р 19.09.13. За соревнования 2Х2500р.</t>
        </r>
      </text>
    </comment>
    <comment ref="R12" authorId="1">
      <text>
        <r>
          <rPr>
            <b/>
            <sz val="9"/>
            <color indexed="81"/>
            <rFont val="Tahoma"/>
            <family val="2"/>
            <charset val="204"/>
          </rPr>
          <t>Ольга Силаева:</t>
        </r>
        <r>
          <rPr>
            <sz val="9"/>
            <color indexed="81"/>
            <rFont val="Tahoma"/>
            <family val="2"/>
            <charset val="204"/>
          </rPr>
          <t xml:space="preserve">
1000р 06.09.15г. взнос
+
2500р 04.11.15г. За соревнования.
</t>
        </r>
      </text>
    </comment>
    <comment ref="L21" authorId="0">
      <text>
        <r>
          <rPr>
            <b/>
            <sz val="9"/>
            <color indexed="81"/>
            <rFont val="Tahoma"/>
            <family val="2"/>
            <charset val="204"/>
          </rPr>
          <t>MAX-65:</t>
        </r>
        <r>
          <rPr>
            <sz val="9"/>
            <color indexed="81"/>
            <rFont val="Tahoma"/>
            <family val="2"/>
            <charset val="204"/>
          </rPr>
          <t xml:space="preserve">
2000р=
1000р вступительный взнос за один предыдущий квартал (4 квартал 15 года)
+
1000р за квартал вступления (1 кв 2015 года)</t>
        </r>
      </text>
    </comment>
    <comment ref="L22" authorId="0">
      <text>
        <r>
          <rPr>
            <b/>
            <sz val="9"/>
            <color indexed="81"/>
            <rFont val="Tahoma"/>
            <family val="2"/>
            <charset val="204"/>
          </rPr>
          <t>MAX-65:</t>
        </r>
        <r>
          <rPr>
            <sz val="9"/>
            <color indexed="81"/>
            <rFont val="Tahoma"/>
            <family val="2"/>
            <charset val="204"/>
          </rPr>
          <t xml:space="preserve">
2000р=
1000р вступительный взнос за один предыдущий квартал (4 квартал 15 года)
+
1000р за квартал вступления (1 кв 2015 года)</t>
        </r>
      </text>
    </commen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>MAX-65:</t>
        </r>
        <r>
          <rPr>
            <sz val="9"/>
            <color indexed="81"/>
            <rFont val="Tahoma"/>
            <family val="2"/>
            <charset val="204"/>
          </rPr>
          <t xml:space="preserve">
2000р=
1000р вступительный взнос за один предыдущий квартал (4 квартал 15 года)
+
1000р за квартал вступления (1 кв 2015 года)</t>
        </r>
      </text>
    </comment>
    <comment ref="T24" authorId="2">
      <text>
        <r>
          <rPr>
            <b/>
            <sz val="9"/>
            <color indexed="81"/>
            <rFont val="Tahoma"/>
            <charset val="1"/>
          </rPr>
          <t>MAX-65:</t>
        </r>
        <r>
          <rPr>
            <sz val="9"/>
            <color indexed="81"/>
            <rFont val="Tahoma"/>
            <charset val="1"/>
          </rPr>
          <t xml:space="preserve">
2000р=
1000р вступительный взнос за один предыдущий квартал (2 квартал 16 года)
+
1000р за квартал вступления (3 кв 2016 года)</t>
        </r>
      </text>
    </comment>
    <comment ref="J33" authorId="1">
      <text>
        <r>
          <rPr>
            <b/>
            <sz val="9"/>
            <color indexed="81"/>
            <rFont val="Tahoma"/>
            <family val="2"/>
            <charset val="204"/>
          </rPr>
          <t>Ольга Силаева:</t>
        </r>
        <r>
          <rPr>
            <sz val="9"/>
            <color indexed="81"/>
            <rFont val="Tahoma"/>
            <family val="2"/>
            <charset val="204"/>
          </rPr>
          <t xml:space="preserve">
20000р взнос аренды АВИАклуба ПМ
+
5000р взнос Максима за два соревнования
</t>
        </r>
      </text>
    </comment>
  </commentList>
</comments>
</file>

<file path=xl/sharedStrings.xml><?xml version="1.0" encoding="utf-8"?>
<sst xmlns="http://schemas.openxmlformats.org/spreadsheetml/2006/main" count="138" uniqueCount="98">
  <si>
    <t>Пуга Василий Васильевич</t>
  </si>
  <si>
    <t>Зелинский Иван Андреевич</t>
  </si>
  <si>
    <t>Барыкин Виктор Владимирович</t>
  </si>
  <si>
    <t>Кирин Юрий Сергеевич</t>
  </si>
  <si>
    <t>Коляда Денис Васильевич</t>
  </si>
  <si>
    <t>Савин Роман Геннадьевич</t>
  </si>
  <si>
    <t>Гребенюк Максим Иванович</t>
  </si>
  <si>
    <t>Евсеев Александр</t>
  </si>
  <si>
    <t>Мальцев Алексей Евгеньевич</t>
  </si>
  <si>
    <t>Силаев Максим Алексеевич</t>
  </si>
  <si>
    <t>Куровский Юрий Павлович</t>
  </si>
  <si>
    <t>Сморкалов Алексей Петрович</t>
  </si>
  <si>
    <t>№ /п</t>
  </si>
  <si>
    <t>Ф. И. О.</t>
  </si>
  <si>
    <t>13.09.2013г</t>
  </si>
  <si>
    <t>12.09.2013г</t>
  </si>
  <si>
    <t>11.09.2013г</t>
  </si>
  <si>
    <t>19.09.2013г</t>
  </si>
  <si>
    <t xml:space="preserve">Халидов Сергей </t>
  </si>
  <si>
    <t>Кириченко Владимир</t>
  </si>
  <si>
    <t>М/тел.</t>
  </si>
  <si>
    <t>Смирнов Дмитрий</t>
  </si>
  <si>
    <t>19.09.13г</t>
  </si>
  <si>
    <t>Расход (Договор аренды летного поля от 11.09.13г) сАбрамовым Владимиром Николаевичем</t>
  </si>
  <si>
    <t>07.06.14г</t>
  </si>
  <si>
    <t>10.06.2014г</t>
  </si>
  <si>
    <t>16.06.2014г</t>
  </si>
  <si>
    <t>№ авто</t>
  </si>
  <si>
    <t>17.06.2014г</t>
  </si>
  <si>
    <t>20.06.2014г</t>
  </si>
  <si>
    <t>19.06.2014г</t>
  </si>
  <si>
    <t>26.06.14г</t>
  </si>
  <si>
    <t>26.06.2014г</t>
  </si>
  <si>
    <t>Видов Дмитрий</t>
  </si>
  <si>
    <t>сдал за 2 кв-л 2014г</t>
  </si>
  <si>
    <t>06.09.2014г</t>
  </si>
  <si>
    <t>сдал за 3 и 4 кв-л 2014г</t>
  </si>
  <si>
    <t>Дата / Подпись</t>
  </si>
  <si>
    <t xml:space="preserve">Нарушев Александр Анатольевич (Кирюша) </t>
  </si>
  <si>
    <t>сдал за 1 кв-л  2015г</t>
  </si>
  <si>
    <t>СУММА</t>
  </si>
  <si>
    <t>07.06.2014г</t>
  </si>
  <si>
    <t>22.08.2014г</t>
  </si>
  <si>
    <t>24.08.2014г</t>
  </si>
  <si>
    <t>08.01.2014г</t>
  </si>
  <si>
    <t>07.01.2014г</t>
  </si>
  <si>
    <t>11.01.2014г</t>
  </si>
  <si>
    <t>10.03.2014г</t>
  </si>
  <si>
    <t>Выдано Василию Пуге на спонсорскую помощь</t>
  </si>
  <si>
    <t>Выдано Василию Пуге на приобретение косилки</t>
  </si>
  <si>
    <t>сдал за 4 кв-л 2013г и 1 кв-л 2014г</t>
  </si>
  <si>
    <t>13.09.2014г</t>
  </si>
  <si>
    <t>Расход (Договор №2 аренды летного поля от 01.09.14г) с Абрамовым Владимиром Николаевичем</t>
  </si>
  <si>
    <t>17.09.2014г</t>
  </si>
  <si>
    <t>25.09.14г</t>
  </si>
  <si>
    <t>Владимир Панин (Обухово)</t>
  </si>
  <si>
    <t>Чернухин Виталий</t>
  </si>
  <si>
    <t>Фролов Дмитрий</t>
  </si>
  <si>
    <t>09.03.15г</t>
  </si>
  <si>
    <t>Лыткин Владимир</t>
  </si>
  <si>
    <t>сдал за 2 кв-л  2015г</t>
  </si>
  <si>
    <t>18.04.15г</t>
  </si>
  <si>
    <t>25.05.15г</t>
  </si>
  <si>
    <t>28.05.15г</t>
  </si>
  <si>
    <t>18.06.15г</t>
  </si>
  <si>
    <t>14.06.15г</t>
  </si>
  <si>
    <t>сдал за 3 кв-л  2015г</t>
  </si>
  <si>
    <t>сдал за 4 кв-л  2015г</t>
  </si>
  <si>
    <t>01.09.15г</t>
  </si>
  <si>
    <t>21.08.15г</t>
  </si>
  <si>
    <t>05.09.15г</t>
  </si>
  <si>
    <t>Расход (Договор №3 аренды летного поля от 01.09.15г) с Абрамовым Владимиром Николаевичем (договр будет позже)</t>
  </si>
  <si>
    <t>06.09.15г.</t>
  </si>
  <si>
    <t>07.02.15г.</t>
  </si>
  <si>
    <t>01.01.15г.</t>
  </si>
  <si>
    <t>16.10.15г</t>
  </si>
  <si>
    <t>22.10.15г</t>
  </si>
  <si>
    <t>01.11.15г</t>
  </si>
  <si>
    <t>02.11.15г</t>
  </si>
  <si>
    <t>04.11.15г</t>
  </si>
  <si>
    <t>06.09.15г./04.11.15г.</t>
  </si>
  <si>
    <t>06.09.2014г/19.09.13г.</t>
  </si>
  <si>
    <t xml:space="preserve">Расход (Доплата Максима Силаева за соревнования к договору №3 аренды летного поля от 01.09.15г) с Абрамовым Владимиром Николаевичем (договр будет позже) </t>
  </si>
  <si>
    <t>сдал за 3 кв-л  2016г</t>
  </si>
  <si>
    <t>сдал за 4 кв-л  2016г</t>
  </si>
  <si>
    <t>02.07.16г</t>
  </si>
  <si>
    <t>03.07.16г</t>
  </si>
  <si>
    <t>27.08.16г</t>
  </si>
  <si>
    <t>26.08.16г</t>
  </si>
  <si>
    <t>Россихин Владимир</t>
  </si>
  <si>
    <t>01.09.16г</t>
  </si>
  <si>
    <t>Расход (Договор №4 аренды летного поля от 01.09.16г) с Абрамовым Владимиром Николаевичем (договр будет позже)</t>
  </si>
  <si>
    <t>Выдано Василию Пуге на обслуживание косилки ГСМ и покос.</t>
  </si>
  <si>
    <t>03.09.16г.</t>
  </si>
  <si>
    <t>Ведомость сдачи вступительных и членских взносов клуба «1-й Модельный» от 04.09.16г</t>
  </si>
  <si>
    <t>сдал за 2 кв-л  2017г</t>
  </si>
  <si>
    <t>сдал за 4 кв-л  2017г</t>
  </si>
  <si>
    <t>03.09.2016г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</si>
</sst>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i/>
      <sz val="12"/>
      <color indexed="8"/>
      <name val="Calibri"/>
      <family val="2"/>
      <charset val="204"/>
    </font>
    <font>
      <b/>
      <i/>
      <sz val="12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/>
    <xf numFmtId="0" fontId="11" fillId="2" borderId="1" xfId="0" applyFont="1" applyFill="1" applyBorder="1"/>
    <xf numFmtId="0" fontId="11" fillId="2" borderId="3" xfId="0" applyFont="1" applyFill="1" applyBorder="1"/>
    <xf numFmtId="0" fontId="3" fillId="0" borderId="2" xfId="0" applyFont="1" applyBorder="1" applyAlignment="1">
      <alignment vertical="center" wrapText="1"/>
    </xf>
    <xf numFmtId="3" fontId="7" fillId="0" borderId="4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4" borderId="4" xfId="0" applyFont="1" applyFill="1" applyBorder="1"/>
    <xf numFmtId="3" fontId="1" fillId="4" borderId="5" xfId="0" applyNumberFormat="1" applyFont="1" applyFill="1" applyBorder="1"/>
    <xf numFmtId="0" fontId="11" fillId="2" borderId="6" xfId="0" applyFont="1" applyFill="1" applyBorder="1"/>
    <xf numFmtId="0" fontId="11" fillId="2" borderId="7" xfId="0" applyFont="1" applyFill="1" applyBorder="1"/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/>
    </xf>
    <xf numFmtId="0" fontId="11" fillId="2" borderId="4" xfId="0" applyFont="1" applyFill="1" applyBorder="1"/>
    <xf numFmtId="3" fontId="11" fillId="2" borderId="4" xfId="0" applyNumberFormat="1" applyFont="1" applyFill="1" applyBorder="1"/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/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/>
    </xf>
    <xf numFmtId="0" fontId="16" fillId="2" borderId="1" xfId="0" applyFont="1" applyFill="1" applyBorder="1"/>
    <xf numFmtId="0" fontId="16" fillId="2" borderId="1" xfId="0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vertical="center"/>
    </xf>
    <xf numFmtId="0" fontId="16" fillId="2" borderId="6" xfId="0" applyFont="1" applyFill="1" applyBorder="1"/>
    <xf numFmtId="3" fontId="16" fillId="2" borderId="6" xfId="0" applyNumberFormat="1" applyFont="1" applyFill="1" applyBorder="1"/>
    <xf numFmtId="0" fontId="16" fillId="2" borderId="6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/>
    </xf>
    <xf numFmtId="0" fontId="16" fillId="2" borderId="4" xfId="0" applyFont="1" applyFill="1" applyBorder="1"/>
    <xf numFmtId="3" fontId="16" fillId="2" borderId="4" xfId="0" applyNumberFormat="1" applyFont="1" applyFill="1" applyBorder="1"/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center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3" fontId="13" fillId="5" borderId="16" xfId="0" applyNumberFormat="1" applyFont="1" applyFill="1" applyBorder="1"/>
    <xf numFmtId="3" fontId="0" fillId="0" borderId="0" xfId="0" applyNumberFormat="1"/>
    <xf numFmtId="3" fontId="16" fillId="2" borderId="5" xfId="0" applyNumberFormat="1" applyFont="1" applyFill="1" applyBorder="1"/>
    <xf numFmtId="0" fontId="16" fillId="2" borderId="27" xfId="0" applyFont="1" applyFill="1" applyBorder="1" applyAlignment="1">
      <alignment horizontal="center" vertical="center"/>
    </xf>
    <xf numFmtId="0" fontId="16" fillId="2" borderId="25" xfId="0" applyFont="1" applyFill="1" applyBorder="1"/>
    <xf numFmtId="0" fontId="16" fillId="2" borderId="26" xfId="0" applyFont="1" applyFill="1" applyBorder="1"/>
    <xf numFmtId="0" fontId="16" fillId="2" borderId="28" xfId="0" applyFont="1" applyFill="1" applyBorder="1"/>
    <xf numFmtId="0" fontId="11" fillId="2" borderId="28" xfId="0" applyFont="1" applyFill="1" applyBorder="1"/>
    <xf numFmtId="0" fontId="11" fillId="2" borderId="17" xfId="0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10" xfId="0" applyFont="1" applyFill="1" applyBorder="1"/>
    <xf numFmtId="0" fontId="11" fillId="2" borderId="18" xfId="0" applyFont="1" applyFill="1" applyBorder="1"/>
    <xf numFmtId="0" fontId="10" fillId="6" borderId="12" xfId="0" applyFont="1" applyFill="1" applyBorder="1" applyAlignment="1">
      <alignment horizontal="center" vertical="center" wrapText="1"/>
    </xf>
    <xf numFmtId="14" fontId="11" fillId="6" borderId="9" xfId="0" applyNumberFormat="1" applyFont="1" applyFill="1" applyBorder="1" applyAlignment="1">
      <alignment horizontal="left"/>
    </xf>
    <xf numFmtId="3" fontId="11" fillId="6" borderId="9" xfId="0" applyNumberFormat="1" applyFont="1" applyFill="1" applyBorder="1"/>
    <xf numFmtId="0" fontId="11" fillId="6" borderId="9" xfId="0" applyFont="1" applyFill="1" applyBorder="1" applyAlignment="1">
      <alignment horizontal="left"/>
    </xf>
    <xf numFmtId="0" fontId="11" fillId="6" borderId="9" xfId="0" applyFont="1" applyFill="1" applyBorder="1"/>
    <xf numFmtId="14" fontId="11" fillId="6" borderId="1" xfId="0" applyNumberFormat="1" applyFont="1" applyFill="1" applyBorder="1" applyAlignment="1">
      <alignment horizontal="left"/>
    </xf>
    <xf numFmtId="3" fontId="11" fillId="6" borderId="1" xfId="0" applyNumberFormat="1" applyFont="1" applyFill="1" applyBorder="1"/>
    <xf numFmtId="0" fontId="11" fillId="6" borderId="1" xfId="0" applyFont="1" applyFill="1" applyBorder="1" applyAlignment="1">
      <alignment horizontal="left"/>
    </xf>
    <xf numFmtId="0" fontId="11" fillId="6" borderId="1" xfId="0" applyFont="1" applyFill="1" applyBorder="1"/>
    <xf numFmtId="14" fontId="4" fillId="6" borderId="1" xfId="0" applyNumberFormat="1" applyFont="1" applyFill="1" applyBorder="1" applyAlignment="1">
      <alignment horizontal="left"/>
    </xf>
    <xf numFmtId="3" fontId="4" fillId="6" borderId="1" xfId="0" applyNumberFormat="1" applyFont="1" applyFill="1" applyBorder="1"/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/>
    <xf numFmtId="14" fontId="3" fillId="6" borderId="1" xfId="0" applyNumberFormat="1" applyFont="1" applyFill="1" applyBorder="1" applyAlignment="1">
      <alignment horizontal="left"/>
    </xf>
    <xf numFmtId="3" fontId="3" fillId="6" borderId="1" xfId="0" applyNumberFormat="1" applyFont="1" applyFill="1" applyBorder="1"/>
    <xf numFmtId="14" fontId="3" fillId="6" borderId="6" xfId="0" applyNumberFormat="1" applyFont="1" applyFill="1" applyBorder="1" applyAlignment="1">
      <alignment horizontal="left"/>
    </xf>
    <xf numFmtId="3" fontId="3" fillId="6" borderId="6" xfId="0" applyNumberFormat="1" applyFont="1" applyFill="1" applyBorder="1"/>
    <xf numFmtId="0" fontId="4" fillId="6" borderId="6" xfId="0" applyFont="1" applyFill="1" applyBorder="1" applyAlignment="1">
      <alignment horizontal="left"/>
    </xf>
    <xf numFmtId="0" fontId="4" fillId="6" borderId="6" xfId="0" applyFont="1" applyFill="1" applyBorder="1"/>
    <xf numFmtId="0" fontId="10" fillId="7" borderId="12" xfId="0" applyFont="1" applyFill="1" applyBorder="1" applyAlignment="1">
      <alignment horizontal="center" vertical="center" wrapText="1"/>
    </xf>
    <xf numFmtId="3" fontId="11" fillId="7" borderId="9" xfId="0" applyNumberFormat="1" applyFont="1" applyFill="1" applyBorder="1"/>
    <xf numFmtId="0" fontId="11" fillId="7" borderId="9" xfId="0" applyFont="1" applyFill="1" applyBorder="1"/>
    <xf numFmtId="3" fontId="11" fillId="7" borderId="1" xfId="0" applyNumberFormat="1" applyFont="1" applyFill="1" applyBorder="1"/>
    <xf numFmtId="0" fontId="11" fillId="7" borderId="1" xfId="0" applyFont="1" applyFill="1" applyBorder="1"/>
    <xf numFmtId="3" fontId="4" fillId="7" borderId="1" xfId="0" applyNumberFormat="1" applyFont="1" applyFill="1" applyBorder="1"/>
    <xf numFmtId="0" fontId="11" fillId="7" borderId="6" xfId="0" applyFont="1" applyFill="1" applyBorder="1"/>
    <xf numFmtId="3" fontId="4" fillId="7" borderId="6" xfId="0" applyNumberFormat="1" applyFont="1" applyFill="1" applyBorder="1"/>
    <xf numFmtId="0" fontId="10" fillId="8" borderId="12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4" fillId="8" borderId="9" xfId="0" applyFont="1" applyFill="1" applyBorder="1"/>
    <xf numFmtId="3" fontId="13" fillId="8" borderId="24" xfId="0" applyNumberFormat="1" applyFont="1" applyFill="1" applyBorder="1"/>
    <xf numFmtId="0" fontId="13" fillId="8" borderId="8" xfId="0" applyFont="1" applyFill="1" applyBorder="1"/>
    <xf numFmtId="3" fontId="13" fillId="8" borderId="16" xfId="0" applyNumberFormat="1" applyFont="1" applyFill="1" applyBorder="1"/>
    <xf numFmtId="0" fontId="13" fillId="8" borderId="9" xfId="0" applyFont="1" applyFill="1" applyBorder="1"/>
    <xf numFmtId="14" fontId="13" fillId="8" borderId="9" xfId="0" applyNumberFormat="1" applyFont="1" applyFill="1" applyBorder="1"/>
    <xf numFmtId="0" fontId="14" fillId="8" borderId="1" xfId="0" applyFont="1" applyFill="1" applyBorder="1"/>
    <xf numFmtId="3" fontId="13" fillId="8" borderId="25" xfId="0" applyNumberFormat="1" applyFont="1" applyFill="1" applyBorder="1"/>
    <xf numFmtId="0" fontId="13" fillId="8" borderId="2" xfId="0" applyFont="1" applyFill="1" applyBorder="1"/>
    <xf numFmtId="3" fontId="13" fillId="8" borderId="3" xfId="0" applyNumberFormat="1" applyFont="1" applyFill="1" applyBorder="1"/>
    <xf numFmtId="0" fontId="13" fillId="8" borderId="1" xfId="0" applyFont="1" applyFill="1" applyBorder="1"/>
    <xf numFmtId="14" fontId="13" fillId="8" borderId="1" xfId="0" applyNumberFormat="1" applyFont="1" applyFill="1" applyBorder="1"/>
    <xf numFmtId="0" fontId="0" fillId="8" borderId="1" xfId="0" applyFill="1" applyBorder="1"/>
    <xf numFmtId="0" fontId="0" fillId="8" borderId="25" xfId="0" applyFill="1" applyBorder="1"/>
    <xf numFmtId="0" fontId="15" fillId="8" borderId="1" xfId="0" applyFont="1" applyFill="1" applyBorder="1"/>
    <xf numFmtId="3" fontId="9" fillId="8" borderId="25" xfId="0" applyNumberFormat="1" applyFont="1" applyFill="1" applyBorder="1"/>
    <xf numFmtId="0" fontId="9" fillId="8" borderId="2" xfId="0" applyFont="1" applyFill="1" applyBorder="1"/>
    <xf numFmtId="3" fontId="9" fillId="8" borderId="3" xfId="0" applyNumberFormat="1" applyFont="1" applyFill="1" applyBorder="1"/>
    <xf numFmtId="0" fontId="8" fillId="8" borderId="1" xfId="0" applyFont="1" applyFill="1" applyBorder="1"/>
    <xf numFmtId="0" fontId="9" fillId="8" borderId="1" xfId="0" applyFont="1" applyFill="1" applyBorder="1"/>
    <xf numFmtId="0" fontId="8" fillId="8" borderId="2" xfId="0" applyFont="1" applyFill="1" applyBorder="1"/>
    <xf numFmtId="0" fontId="4" fillId="8" borderId="1" xfId="0" applyFont="1" applyFill="1" applyBorder="1"/>
    <xf numFmtId="3" fontId="1" fillId="8" borderId="25" xfId="0" applyNumberFormat="1" applyFont="1" applyFill="1" applyBorder="1"/>
    <xf numFmtId="0" fontId="1" fillId="8" borderId="2" xfId="0" applyFont="1" applyFill="1" applyBorder="1"/>
    <xf numFmtId="3" fontId="1" fillId="8" borderId="3" xfId="0" applyNumberFormat="1" applyFont="1" applyFill="1" applyBorder="1"/>
    <xf numFmtId="0" fontId="1" fillId="8" borderId="1" xfId="0" applyFont="1" applyFill="1" applyBorder="1"/>
    <xf numFmtId="0" fontId="4" fillId="8" borderId="6" xfId="0" applyFont="1" applyFill="1" applyBorder="1"/>
    <xf numFmtId="3" fontId="1" fillId="8" borderId="26" xfId="0" applyNumberFormat="1" applyFont="1" applyFill="1" applyBorder="1"/>
    <xf numFmtId="0" fontId="1" fillId="8" borderId="10" xfId="0" applyFont="1" applyFill="1" applyBorder="1"/>
    <xf numFmtId="3" fontId="1" fillId="8" borderId="7" xfId="0" applyNumberFormat="1" applyFont="1" applyFill="1" applyBorder="1"/>
    <xf numFmtId="0" fontId="1" fillId="8" borderId="6" xfId="0" applyFont="1" applyFill="1" applyBorder="1"/>
    <xf numFmtId="0" fontId="10" fillId="3" borderId="13" xfId="0" applyFont="1" applyFill="1" applyBorder="1" applyAlignment="1">
      <alignment horizontal="center" vertical="center" wrapText="1"/>
    </xf>
    <xf numFmtId="3" fontId="13" fillId="3" borderId="24" xfId="0" applyNumberFormat="1" applyFont="1" applyFill="1" applyBorder="1"/>
    <xf numFmtId="3" fontId="13" fillId="3" borderId="16" xfId="0" applyNumberFormat="1" applyFont="1" applyFill="1" applyBorder="1"/>
    <xf numFmtId="0" fontId="13" fillId="3" borderId="9" xfId="0" applyFont="1" applyFill="1" applyBorder="1"/>
    <xf numFmtId="14" fontId="13" fillId="3" borderId="9" xfId="0" applyNumberFormat="1" applyFont="1" applyFill="1" applyBorder="1"/>
    <xf numFmtId="3" fontId="13" fillId="3" borderId="25" xfId="0" applyNumberFormat="1" applyFont="1" applyFill="1" applyBorder="1"/>
    <xf numFmtId="3" fontId="13" fillId="3" borderId="3" xfId="0" applyNumberFormat="1" applyFont="1" applyFill="1" applyBorder="1"/>
    <xf numFmtId="0" fontId="13" fillId="3" borderId="1" xfId="0" applyFont="1" applyFill="1" applyBorder="1"/>
    <xf numFmtId="14" fontId="13" fillId="3" borderId="1" xfId="0" applyNumberFormat="1" applyFont="1" applyFill="1" applyBorder="1"/>
    <xf numFmtId="3" fontId="9" fillId="3" borderId="25" xfId="0" applyNumberFormat="1" applyFont="1" applyFill="1" applyBorder="1"/>
    <xf numFmtId="3" fontId="9" fillId="3" borderId="3" xfId="0" applyNumberFormat="1" applyFont="1" applyFill="1" applyBorder="1"/>
    <xf numFmtId="0" fontId="8" fillId="3" borderId="1" xfId="0" applyFont="1" applyFill="1" applyBorder="1"/>
    <xf numFmtId="0" fontId="9" fillId="3" borderId="1" xfId="0" applyFont="1" applyFill="1" applyBorder="1"/>
    <xf numFmtId="3" fontId="1" fillId="3" borderId="25" xfId="0" applyNumberFormat="1" applyFont="1" applyFill="1" applyBorder="1"/>
    <xf numFmtId="3" fontId="1" fillId="3" borderId="3" xfId="0" applyNumberFormat="1" applyFont="1" applyFill="1" applyBorder="1"/>
    <xf numFmtId="0" fontId="1" fillId="3" borderId="1" xfId="0" applyFont="1" applyFill="1" applyBorder="1"/>
    <xf numFmtId="3" fontId="1" fillId="3" borderId="26" xfId="0" applyNumberFormat="1" applyFont="1" applyFill="1" applyBorder="1"/>
    <xf numFmtId="3" fontId="1" fillId="3" borderId="7" xfId="0" applyNumberFormat="1" applyFont="1" applyFill="1" applyBorder="1"/>
    <xf numFmtId="0" fontId="1" fillId="3" borderId="6" xfId="0" applyFont="1" applyFill="1" applyBorder="1"/>
    <xf numFmtId="0" fontId="0" fillId="2" borderId="1" xfId="0" applyFill="1" applyBorder="1"/>
    <xf numFmtId="0" fontId="10" fillId="5" borderId="11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10" xfId="0" applyFill="1" applyBorder="1"/>
    <xf numFmtId="0" fontId="0" fillId="5" borderId="7" xfId="0" applyFill="1" applyBorder="1"/>
    <xf numFmtId="0" fontId="0" fillId="5" borderId="34" xfId="0" applyFill="1" applyBorder="1"/>
    <xf numFmtId="0" fontId="0" fillId="5" borderId="22" xfId="0" applyFill="1" applyBorder="1"/>
    <xf numFmtId="0" fontId="11" fillId="2" borderId="27" xfId="0" applyFont="1" applyFill="1" applyBorder="1" applyAlignment="1">
      <alignment horizontal="center" vertical="center"/>
    </xf>
    <xf numFmtId="0" fontId="11" fillId="2" borderId="25" xfId="0" applyFont="1" applyFill="1" applyBorder="1"/>
    <xf numFmtId="0" fontId="11" fillId="2" borderId="26" xfId="0" applyFont="1" applyFill="1" applyBorder="1"/>
    <xf numFmtId="0" fontId="16" fillId="2" borderId="28" xfId="0" applyFont="1" applyFill="1" applyBorder="1" applyAlignment="1">
      <alignment vertical="center"/>
    </xf>
    <xf numFmtId="0" fontId="0" fillId="5" borderId="35" xfId="0" applyFill="1" applyBorder="1"/>
    <xf numFmtId="0" fontId="0" fillId="5" borderId="36" xfId="0" applyFill="1" applyBorder="1"/>
    <xf numFmtId="14" fontId="13" fillId="5" borderId="8" xfId="0" applyNumberFormat="1" applyFont="1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6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1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31" xfId="0" applyFill="1" applyBorder="1"/>
    <xf numFmtId="0" fontId="0" fillId="2" borderId="33" xfId="0" applyFill="1" applyBorder="1"/>
    <xf numFmtId="0" fontId="0" fillId="2" borderId="32" xfId="0" applyFill="1" applyBorder="1"/>
    <xf numFmtId="0" fontId="0" fillId="2" borderId="18" xfId="0" applyFill="1" applyBorder="1"/>
    <xf numFmtId="0" fontId="0" fillId="2" borderId="4" xfId="0" applyFill="1" applyBorder="1"/>
    <xf numFmtId="0" fontId="0" fillId="2" borderId="5" xfId="0" applyFill="1" applyBorder="1"/>
    <xf numFmtId="0" fontId="0" fillId="5" borderId="19" xfId="0" applyFill="1" applyBorder="1"/>
    <xf numFmtId="3" fontId="1" fillId="5" borderId="32" xfId="0" applyNumberFormat="1" applyFont="1" applyFill="1" applyBorder="1"/>
    <xf numFmtId="0" fontId="0" fillId="5" borderId="21" xfId="0" applyFill="1" applyBorder="1"/>
    <xf numFmtId="0" fontId="1" fillId="8" borderId="4" xfId="0" applyFont="1" applyFill="1" applyBorder="1"/>
    <xf numFmtId="3" fontId="1" fillId="8" borderId="28" xfId="0" applyNumberFormat="1" applyFont="1" applyFill="1" applyBorder="1"/>
    <xf numFmtId="0" fontId="1" fillId="8" borderId="18" xfId="0" applyFont="1" applyFill="1" applyBorder="1"/>
    <xf numFmtId="3" fontId="1" fillId="8" borderId="5" xfId="0" applyNumberFormat="1" applyFont="1" applyFill="1" applyBorder="1"/>
    <xf numFmtId="14" fontId="5" fillId="6" borderId="4" xfId="0" applyNumberFormat="1" applyFont="1" applyFill="1" applyBorder="1"/>
    <xf numFmtId="3" fontId="5" fillId="6" borderId="4" xfId="0" applyNumberFormat="1" applyFont="1" applyFill="1" applyBorder="1"/>
    <xf numFmtId="0" fontId="1" fillId="6" borderId="4" xfId="0" applyFont="1" applyFill="1" applyBorder="1"/>
    <xf numFmtId="0" fontId="12" fillId="7" borderId="4" xfId="0" applyFont="1" applyFill="1" applyBorder="1"/>
    <xf numFmtId="3" fontId="1" fillId="7" borderId="4" xfId="0" applyNumberFormat="1" applyFont="1" applyFill="1" applyBorder="1"/>
    <xf numFmtId="0" fontId="3" fillId="9" borderId="9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wrapText="1"/>
    </xf>
    <xf numFmtId="0" fontId="3" fillId="10" borderId="1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2" borderId="19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3" fillId="11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wrapText="1"/>
    </xf>
    <xf numFmtId="0" fontId="3" fillId="7" borderId="1" xfId="0" applyFont="1" applyFill="1" applyBorder="1" applyAlignment="1">
      <alignment vertical="center" wrapText="1"/>
    </xf>
    <xf numFmtId="0" fontId="3" fillId="12" borderId="1" xfId="0" applyFont="1" applyFill="1" applyBorder="1" applyAlignment="1">
      <alignment vertical="center" wrapText="1"/>
    </xf>
    <xf numFmtId="0" fontId="3" fillId="13" borderId="1" xfId="0" applyFont="1" applyFill="1" applyBorder="1" applyAlignment="1">
      <alignment vertical="center" wrapText="1"/>
    </xf>
    <xf numFmtId="0" fontId="3" fillId="13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6699"/>
      <color rgb="FFFFCCFF"/>
      <color rgb="FFFFCCCC"/>
      <color rgb="FFFF99CC"/>
      <color rgb="FFFF00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40"/>
  <sheetViews>
    <sheetView tabSelected="1" topLeftCell="B1" zoomScale="70" zoomScaleNormal="70" workbookViewId="0">
      <selection activeCell="C17" sqref="C17"/>
    </sheetView>
  </sheetViews>
  <sheetFormatPr defaultRowHeight="14.4" x14ac:dyDescent="0.3"/>
  <cols>
    <col min="1" max="1" width="3.5546875" customWidth="1"/>
    <col min="2" max="2" width="12.109375" style="2" customWidth="1"/>
    <col min="3" max="3" width="26" customWidth="1"/>
    <col min="4" max="4" width="17.6640625" customWidth="1"/>
    <col min="5" max="5" width="14.109375" customWidth="1"/>
    <col min="6" max="6" width="14" customWidth="1"/>
    <col min="7" max="8" width="13.44140625" customWidth="1"/>
    <col min="9" max="9" width="19.5546875" bestFit="1" customWidth="1"/>
    <col min="10" max="12" width="13.44140625" customWidth="1"/>
    <col min="13" max="16" width="13.44140625" style="1" customWidth="1"/>
    <col min="17" max="17" width="23.109375" style="1" bestFit="1" customWidth="1"/>
    <col min="18" max="18" width="13.44140625" style="1" customWidth="1"/>
    <col min="19" max="19" width="14.88671875" style="1" bestFit="1" customWidth="1"/>
    <col min="20" max="20" width="12.88671875" style="1" bestFit="1" customWidth="1"/>
    <col min="21" max="21" width="14.88671875" style="1" bestFit="1" customWidth="1"/>
    <col min="22" max="22" width="13.44140625" style="1" customWidth="1"/>
    <col min="23" max="23" width="8.6640625" bestFit="1" customWidth="1"/>
  </cols>
  <sheetData>
    <row r="1" spans="1:26" ht="21" thickBot="1" x14ac:dyDescent="0.4">
      <c r="A1" s="208" t="s">
        <v>94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</row>
    <row r="2" spans="1:26" ht="43.8" thickBot="1" x14ac:dyDescent="0.35">
      <c r="A2" s="25" t="s">
        <v>12</v>
      </c>
      <c r="B2" s="26" t="s">
        <v>27</v>
      </c>
      <c r="C2" s="26" t="s">
        <v>13</v>
      </c>
      <c r="D2" s="26" t="s">
        <v>20</v>
      </c>
      <c r="E2" s="87" t="s">
        <v>37</v>
      </c>
      <c r="F2" s="87" t="s">
        <v>50</v>
      </c>
      <c r="G2" s="68" t="s">
        <v>37</v>
      </c>
      <c r="H2" s="68" t="s">
        <v>34</v>
      </c>
      <c r="I2" s="68" t="s">
        <v>37</v>
      </c>
      <c r="J2" s="68" t="s">
        <v>36</v>
      </c>
      <c r="K2" s="95" t="s">
        <v>37</v>
      </c>
      <c r="L2" s="96" t="s">
        <v>39</v>
      </c>
      <c r="M2" s="95" t="s">
        <v>37</v>
      </c>
      <c r="N2" s="96" t="s">
        <v>60</v>
      </c>
      <c r="O2" s="95" t="s">
        <v>37</v>
      </c>
      <c r="P2" s="96" t="s">
        <v>66</v>
      </c>
      <c r="Q2" s="95" t="s">
        <v>37</v>
      </c>
      <c r="R2" s="96" t="s">
        <v>67</v>
      </c>
      <c r="S2" s="27" t="s">
        <v>37</v>
      </c>
      <c r="T2" s="128" t="s">
        <v>83</v>
      </c>
      <c r="U2" s="27" t="s">
        <v>37</v>
      </c>
      <c r="V2" s="128" t="s">
        <v>84</v>
      </c>
      <c r="W2" s="148" t="s">
        <v>37</v>
      </c>
      <c r="X2" s="55" t="s">
        <v>95</v>
      </c>
      <c r="Y2" s="54" t="s">
        <v>37</v>
      </c>
      <c r="Z2" s="55" t="s">
        <v>96</v>
      </c>
    </row>
    <row r="3" spans="1:26" ht="20.25" customHeight="1" x14ac:dyDescent="0.3">
      <c r="A3" s="15">
        <v>1</v>
      </c>
      <c r="B3" s="30"/>
      <c r="C3" s="189" t="s">
        <v>0</v>
      </c>
      <c r="D3" s="16"/>
      <c r="E3" s="89" t="s">
        <v>14</v>
      </c>
      <c r="F3" s="88">
        <v>2000</v>
      </c>
      <c r="G3" s="69" t="s">
        <v>26</v>
      </c>
      <c r="H3" s="70">
        <v>1000</v>
      </c>
      <c r="I3" s="71" t="s">
        <v>35</v>
      </c>
      <c r="J3" s="72">
        <v>2000</v>
      </c>
      <c r="K3" s="97"/>
      <c r="L3" s="98"/>
      <c r="M3" s="99" t="s">
        <v>64</v>
      </c>
      <c r="N3" s="100">
        <v>1000</v>
      </c>
      <c r="O3" s="101" t="s">
        <v>77</v>
      </c>
      <c r="P3" s="100">
        <v>1000</v>
      </c>
      <c r="Q3" s="102">
        <v>42368</v>
      </c>
      <c r="R3" s="100">
        <v>1000</v>
      </c>
      <c r="S3" s="131" t="s">
        <v>85</v>
      </c>
      <c r="T3" s="130">
        <v>1000</v>
      </c>
      <c r="U3" s="132" t="s">
        <v>97</v>
      </c>
      <c r="V3" s="129">
        <v>1000</v>
      </c>
      <c r="W3" s="162" t="s">
        <v>97</v>
      </c>
      <c r="X3" s="56">
        <v>1000</v>
      </c>
      <c r="Y3" s="154"/>
      <c r="Z3" s="149"/>
    </row>
    <row r="4" spans="1:26" ht="20.25" customHeight="1" x14ac:dyDescent="0.3">
      <c r="A4" s="8">
        <v>2</v>
      </c>
      <c r="B4" s="31"/>
      <c r="C4" s="214" t="s">
        <v>1</v>
      </c>
      <c r="D4" s="3"/>
      <c r="E4" s="91" t="s">
        <v>16</v>
      </c>
      <c r="F4" s="90">
        <v>2000</v>
      </c>
      <c r="G4" s="73" t="s">
        <v>25</v>
      </c>
      <c r="H4" s="74">
        <v>1000</v>
      </c>
      <c r="I4" s="75" t="s">
        <v>51</v>
      </c>
      <c r="J4" s="76">
        <v>1000</v>
      </c>
      <c r="K4" s="103"/>
      <c r="L4" s="104"/>
      <c r="M4" s="105"/>
      <c r="N4" s="106"/>
      <c r="O4" s="107"/>
      <c r="P4" s="106"/>
      <c r="Q4" s="107"/>
      <c r="R4" s="106"/>
      <c r="S4" s="135"/>
      <c r="T4" s="134"/>
      <c r="U4" s="135"/>
      <c r="V4" s="133"/>
      <c r="W4" s="150"/>
      <c r="X4" s="151"/>
      <c r="Y4" s="155"/>
      <c r="Z4" s="151"/>
    </row>
    <row r="5" spans="1:26" ht="20.25" customHeight="1" x14ac:dyDescent="0.3">
      <c r="A5" s="8">
        <v>3</v>
      </c>
      <c r="B5" s="31"/>
      <c r="C5" s="213" t="s">
        <v>2</v>
      </c>
      <c r="D5" s="3"/>
      <c r="E5" s="91" t="s">
        <v>16</v>
      </c>
      <c r="F5" s="90">
        <v>2000</v>
      </c>
      <c r="G5" s="73" t="s">
        <v>41</v>
      </c>
      <c r="H5" s="74">
        <v>1000</v>
      </c>
      <c r="I5" s="75"/>
      <c r="J5" s="76"/>
      <c r="K5" s="103"/>
      <c r="L5" s="104"/>
      <c r="M5" s="105"/>
      <c r="N5" s="106"/>
      <c r="O5" s="107"/>
      <c r="P5" s="106"/>
      <c r="Q5" s="107" t="s">
        <v>75</v>
      </c>
      <c r="R5" s="106">
        <v>1000</v>
      </c>
      <c r="S5" s="135"/>
      <c r="T5" s="134"/>
      <c r="U5" s="135"/>
      <c r="V5" s="133"/>
      <c r="W5" s="150"/>
      <c r="X5" s="151"/>
      <c r="Y5" s="155"/>
      <c r="Z5" s="151"/>
    </row>
    <row r="6" spans="1:26" ht="20.25" customHeight="1" x14ac:dyDescent="0.3">
      <c r="A6" s="8">
        <v>4</v>
      </c>
      <c r="B6" s="31"/>
      <c r="C6" s="193" t="s">
        <v>3</v>
      </c>
      <c r="D6" s="3"/>
      <c r="E6" s="91" t="s">
        <v>16</v>
      </c>
      <c r="F6" s="90">
        <v>2000</v>
      </c>
      <c r="G6" s="73" t="s">
        <v>29</v>
      </c>
      <c r="H6" s="74">
        <v>1000</v>
      </c>
      <c r="I6" s="75" t="s">
        <v>54</v>
      </c>
      <c r="J6" s="76">
        <v>2000</v>
      </c>
      <c r="K6" s="103"/>
      <c r="L6" s="104"/>
      <c r="M6" s="105" t="s">
        <v>63</v>
      </c>
      <c r="N6" s="106">
        <v>1000</v>
      </c>
      <c r="O6" s="107" t="s">
        <v>76</v>
      </c>
      <c r="P6" s="106">
        <v>1000</v>
      </c>
      <c r="Q6" s="107" t="s">
        <v>76</v>
      </c>
      <c r="R6" s="106">
        <v>1000</v>
      </c>
      <c r="S6" s="135"/>
      <c r="T6" s="134"/>
      <c r="U6" s="135"/>
      <c r="V6" s="133"/>
      <c r="W6" s="150"/>
      <c r="X6" s="151"/>
      <c r="Y6" s="155"/>
      <c r="Z6" s="151"/>
    </row>
    <row r="7" spans="1:26" ht="20.25" customHeight="1" x14ac:dyDescent="0.3">
      <c r="A7" s="8">
        <v>5</v>
      </c>
      <c r="B7" s="31"/>
      <c r="C7" s="213" t="s">
        <v>4</v>
      </c>
      <c r="D7" s="3"/>
      <c r="E7" s="91" t="s">
        <v>16</v>
      </c>
      <c r="F7" s="90">
        <v>2000</v>
      </c>
      <c r="G7" s="73" t="s">
        <v>32</v>
      </c>
      <c r="H7" s="74">
        <v>1000</v>
      </c>
      <c r="I7" s="75"/>
      <c r="J7" s="76"/>
      <c r="K7" s="103"/>
      <c r="L7" s="104"/>
      <c r="M7" s="105"/>
      <c r="N7" s="106"/>
      <c r="O7" s="107"/>
      <c r="P7" s="106"/>
      <c r="Q7" s="108">
        <v>42368</v>
      </c>
      <c r="R7" s="106">
        <v>1000</v>
      </c>
      <c r="S7" s="135"/>
      <c r="T7" s="134"/>
      <c r="U7" s="136"/>
      <c r="V7" s="133"/>
      <c r="W7" s="150"/>
      <c r="X7" s="151"/>
      <c r="Y7" s="155"/>
      <c r="Z7" s="151"/>
    </row>
    <row r="8" spans="1:26" ht="20.25" customHeight="1" x14ac:dyDescent="0.3">
      <c r="A8" s="8">
        <v>6</v>
      </c>
      <c r="B8" s="4"/>
      <c r="C8" s="210" t="s">
        <v>5</v>
      </c>
      <c r="D8" s="3"/>
      <c r="E8" s="91" t="s">
        <v>16</v>
      </c>
      <c r="F8" s="90">
        <v>2000</v>
      </c>
      <c r="G8" s="73"/>
      <c r="H8" s="74"/>
      <c r="I8" s="75" t="s">
        <v>35</v>
      </c>
      <c r="J8" s="76">
        <v>2000</v>
      </c>
      <c r="K8" s="103"/>
      <c r="L8" s="104"/>
      <c r="M8" s="105"/>
      <c r="N8" s="106"/>
      <c r="O8" s="107"/>
      <c r="P8" s="106"/>
      <c r="Q8" s="107"/>
      <c r="R8" s="106"/>
      <c r="S8" s="135"/>
      <c r="T8" s="134"/>
      <c r="U8" s="135"/>
      <c r="V8" s="133"/>
      <c r="W8" s="150"/>
      <c r="X8" s="151"/>
      <c r="Y8" s="155"/>
      <c r="Z8" s="151"/>
    </row>
    <row r="9" spans="1:26" ht="20.25" customHeight="1" x14ac:dyDescent="0.3">
      <c r="A9" s="8">
        <v>7</v>
      </c>
      <c r="B9" s="4"/>
      <c r="C9" s="210" t="s">
        <v>6</v>
      </c>
      <c r="D9" s="3"/>
      <c r="E9" s="91" t="s">
        <v>16</v>
      </c>
      <c r="F9" s="90">
        <v>2000</v>
      </c>
      <c r="G9" s="73"/>
      <c r="H9" s="74"/>
      <c r="I9" s="75"/>
      <c r="J9" s="76"/>
      <c r="K9" s="103"/>
      <c r="L9" s="104"/>
      <c r="M9" s="105"/>
      <c r="N9" s="106"/>
      <c r="O9" s="107"/>
      <c r="P9" s="106"/>
      <c r="Q9" s="107"/>
      <c r="R9" s="106"/>
      <c r="S9" s="135"/>
      <c r="T9" s="134"/>
      <c r="U9" s="135"/>
      <c r="V9" s="133"/>
      <c r="W9" s="150"/>
      <c r="X9" s="151"/>
      <c r="Y9" s="155"/>
      <c r="Z9" s="151"/>
    </row>
    <row r="10" spans="1:26" ht="20.25" customHeight="1" x14ac:dyDescent="0.3">
      <c r="A10" s="8">
        <v>8</v>
      </c>
      <c r="B10" s="31"/>
      <c r="C10" s="210" t="s">
        <v>7</v>
      </c>
      <c r="D10" s="3"/>
      <c r="E10" s="91" t="s">
        <v>15</v>
      </c>
      <c r="F10" s="90">
        <v>2000</v>
      </c>
      <c r="G10" s="73"/>
      <c r="H10" s="74"/>
      <c r="I10" s="75"/>
      <c r="J10" s="76"/>
      <c r="K10" s="103"/>
      <c r="L10" s="104"/>
      <c r="M10" s="105"/>
      <c r="N10" s="106"/>
      <c r="O10" s="107"/>
      <c r="P10" s="106"/>
      <c r="Q10" s="107"/>
      <c r="R10" s="106"/>
      <c r="S10" s="135"/>
      <c r="T10" s="134"/>
      <c r="U10" s="135"/>
      <c r="V10" s="133"/>
      <c r="W10" s="150"/>
      <c r="X10" s="151"/>
      <c r="Y10" s="155"/>
      <c r="Z10" s="151"/>
    </row>
    <row r="11" spans="1:26" ht="20.25" customHeight="1" x14ac:dyDescent="0.3">
      <c r="A11" s="8">
        <v>9</v>
      </c>
      <c r="B11" s="31"/>
      <c r="C11" s="214" t="s">
        <v>8</v>
      </c>
      <c r="D11" s="3"/>
      <c r="E11" s="91" t="s">
        <v>14</v>
      </c>
      <c r="F11" s="90">
        <v>2000</v>
      </c>
      <c r="G11" s="73" t="s">
        <v>41</v>
      </c>
      <c r="H11" s="74">
        <v>1000</v>
      </c>
      <c r="I11" s="75"/>
      <c r="J11" s="76"/>
      <c r="K11" s="103"/>
      <c r="L11" s="104"/>
      <c r="M11" s="105"/>
      <c r="N11" s="106"/>
      <c r="O11" s="107"/>
      <c r="P11" s="106"/>
      <c r="Q11" s="107"/>
      <c r="R11" s="106"/>
      <c r="S11" s="135"/>
      <c r="T11" s="134"/>
      <c r="U11" s="135"/>
      <c r="V11" s="133"/>
      <c r="W11" s="150"/>
      <c r="X11" s="151"/>
      <c r="Y11" s="155"/>
      <c r="Z11" s="151"/>
    </row>
    <row r="12" spans="1:26" ht="20.25" customHeight="1" x14ac:dyDescent="0.3">
      <c r="A12" s="8">
        <v>10</v>
      </c>
      <c r="B12" s="31"/>
      <c r="C12" s="190" t="s">
        <v>9</v>
      </c>
      <c r="D12" s="3"/>
      <c r="E12" s="91" t="s">
        <v>17</v>
      </c>
      <c r="F12" s="90">
        <v>2000</v>
      </c>
      <c r="G12" s="73" t="s">
        <v>30</v>
      </c>
      <c r="H12" s="74">
        <v>1000</v>
      </c>
      <c r="I12" s="75" t="s">
        <v>81</v>
      </c>
      <c r="J12" s="76">
        <v>7000</v>
      </c>
      <c r="K12" s="109"/>
      <c r="L12" s="110"/>
      <c r="M12" s="105" t="s">
        <v>64</v>
      </c>
      <c r="N12" s="106">
        <v>1000</v>
      </c>
      <c r="O12" s="107" t="s">
        <v>72</v>
      </c>
      <c r="P12" s="106">
        <v>1000</v>
      </c>
      <c r="Q12" s="107" t="s">
        <v>80</v>
      </c>
      <c r="R12" s="106">
        <v>3500</v>
      </c>
      <c r="S12" s="135" t="s">
        <v>64</v>
      </c>
      <c r="T12" s="134">
        <v>1000</v>
      </c>
      <c r="U12" s="135"/>
      <c r="V12" s="133"/>
      <c r="W12" s="150"/>
      <c r="X12" s="151"/>
      <c r="Y12" s="155"/>
      <c r="Z12" s="151"/>
    </row>
    <row r="13" spans="1:26" ht="20.25" customHeight="1" x14ac:dyDescent="0.3">
      <c r="A13" s="8">
        <v>11</v>
      </c>
      <c r="B13" s="31"/>
      <c r="C13" s="214" t="s">
        <v>10</v>
      </c>
      <c r="D13" s="3"/>
      <c r="E13" s="91" t="s">
        <v>44</v>
      </c>
      <c r="F13" s="90">
        <v>2000</v>
      </c>
      <c r="G13" s="73" t="s">
        <v>30</v>
      </c>
      <c r="H13" s="74">
        <v>1000</v>
      </c>
      <c r="I13" s="75"/>
      <c r="J13" s="76"/>
      <c r="K13" s="103"/>
      <c r="L13" s="104"/>
      <c r="M13" s="105"/>
      <c r="N13" s="106"/>
      <c r="O13" s="107"/>
      <c r="P13" s="106"/>
      <c r="Q13" s="107"/>
      <c r="R13" s="106"/>
      <c r="S13" s="135"/>
      <c r="T13" s="134"/>
      <c r="U13" s="135"/>
      <c r="V13" s="133"/>
      <c r="W13" s="150"/>
      <c r="X13" s="151"/>
      <c r="Y13" s="155"/>
      <c r="Z13" s="151"/>
    </row>
    <row r="14" spans="1:26" ht="20.25" customHeight="1" x14ac:dyDescent="0.3">
      <c r="A14" s="8">
        <v>12</v>
      </c>
      <c r="B14" s="32"/>
      <c r="C14" s="212" t="s">
        <v>11</v>
      </c>
      <c r="D14" s="3"/>
      <c r="E14" s="91" t="s">
        <v>14</v>
      </c>
      <c r="F14" s="92">
        <v>2000</v>
      </c>
      <c r="G14" s="77" t="s">
        <v>28</v>
      </c>
      <c r="H14" s="78">
        <v>1000</v>
      </c>
      <c r="I14" s="79" t="s">
        <v>53</v>
      </c>
      <c r="J14" s="80">
        <v>2000</v>
      </c>
      <c r="K14" s="111"/>
      <c r="L14" s="112"/>
      <c r="M14" s="113"/>
      <c r="N14" s="114"/>
      <c r="O14" s="115" t="s">
        <v>79</v>
      </c>
      <c r="P14" s="114">
        <v>1000</v>
      </c>
      <c r="Q14" s="115" t="s">
        <v>79</v>
      </c>
      <c r="R14" s="114">
        <v>1000</v>
      </c>
      <c r="S14" s="139"/>
      <c r="T14" s="138"/>
      <c r="U14" s="139"/>
      <c r="V14" s="137"/>
      <c r="W14" s="150"/>
      <c r="X14" s="151"/>
      <c r="Y14" s="155"/>
      <c r="Z14" s="151"/>
    </row>
    <row r="15" spans="1:26" ht="15.6" x14ac:dyDescent="0.3">
      <c r="A15" s="8">
        <v>13</v>
      </c>
      <c r="B15" s="32"/>
      <c r="C15" s="210" t="s">
        <v>18</v>
      </c>
      <c r="D15" s="3"/>
      <c r="E15" s="91" t="s">
        <v>45</v>
      </c>
      <c r="F15" s="92">
        <v>2000</v>
      </c>
      <c r="G15" s="77" t="s">
        <v>42</v>
      </c>
      <c r="H15" s="78">
        <v>1000</v>
      </c>
      <c r="I15" s="79"/>
      <c r="J15" s="80"/>
      <c r="K15" s="111"/>
      <c r="L15" s="112"/>
      <c r="M15" s="113"/>
      <c r="N15" s="114"/>
      <c r="O15" s="116"/>
      <c r="P15" s="114"/>
      <c r="Q15" s="116"/>
      <c r="R15" s="114"/>
      <c r="S15" s="140"/>
      <c r="T15" s="138"/>
      <c r="U15" s="140"/>
      <c r="V15" s="137"/>
      <c r="W15" s="150"/>
      <c r="X15" s="151"/>
      <c r="Y15" s="155"/>
      <c r="Z15" s="151"/>
    </row>
    <row r="16" spans="1:26" ht="15.6" x14ac:dyDescent="0.3">
      <c r="A16" s="5">
        <v>14</v>
      </c>
      <c r="B16" s="32"/>
      <c r="C16" s="192" t="s">
        <v>19</v>
      </c>
      <c r="D16" s="4"/>
      <c r="E16" s="91" t="s">
        <v>44</v>
      </c>
      <c r="F16" s="92">
        <v>2000</v>
      </c>
      <c r="G16" s="77" t="s">
        <v>41</v>
      </c>
      <c r="H16" s="78">
        <v>1000</v>
      </c>
      <c r="I16" s="79" t="s">
        <v>53</v>
      </c>
      <c r="J16" s="80">
        <v>2000</v>
      </c>
      <c r="K16" s="109"/>
      <c r="L16" s="110"/>
      <c r="M16" s="113" t="s">
        <v>65</v>
      </c>
      <c r="N16" s="114">
        <v>1000</v>
      </c>
      <c r="O16" s="115" t="s">
        <v>78</v>
      </c>
      <c r="P16" s="114">
        <v>1000</v>
      </c>
      <c r="Q16" s="115" t="s">
        <v>78</v>
      </c>
      <c r="R16" s="114">
        <v>1000</v>
      </c>
      <c r="S16" s="140" t="s">
        <v>65</v>
      </c>
      <c r="T16" s="138">
        <v>1000</v>
      </c>
      <c r="U16" s="139"/>
      <c r="V16" s="137"/>
      <c r="W16" s="150"/>
      <c r="X16" s="151"/>
      <c r="Y16" s="155"/>
      <c r="Z16" s="151"/>
    </row>
    <row r="17" spans="1:26" ht="20.25" customHeight="1" x14ac:dyDescent="0.3">
      <c r="A17" s="5">
        <v>15</v>
      </c>
      <c r="B17" s="32"/>
      <c r="C17" s="215" t="s">
        <v>21</v>
      </c>
      <c r="D17" s="4"/>
      <c r="E17" s="91" t="s">
        <v>46</v>
      </c>
      <c r="F17" s="92">
        <v>2000</v>
      </c>
      <c r="G17" s="77"/>
      <c r="H17" s="78"/>
      <c r="I17" s="79"/>
      <c r="J17" s="80"/>
      <c r="K17" s="111"/>
      <c r="L17" s="112"/>
      <c r="M17" s="113"/>
      <c r="N17" s="114"/>
      <c r="O17" s="116"/>
      <c r="P17" s="114"/>
      <c r="Q17" s="116"/>
      <c r="R17" s="114"/>
      <c r="S17" s="140"/>
      <c r="T17" s="138"/>
      <c r="U17" s="140"/>
      <c r="V17" s="137"/>
      <c r="W17" s="150"/>
      <c r="X17" s="151"/>
      <c r="Y17" s="155"/>
      <c r="Z17" s="151"/>
    </row>
    <row r="18" spans="1:26" ht="28.95" customHeight="1" x14ac:dyDescent="0.3">
      <c r="A18" s="5">
        <v>16</v>
      </c>
      <c r="B18" s="32"/>
      <c r="C18" s="211" t="s">
        <v>38</v>
      </c>
      <c r="D18" s="4"/>
      <c r="E18" s="91" t="s">
        <v>47</v>
      </c>
      <c r="F18" s="92">
        <v>2000</v>
      </c>
      <c r="G18" s="77" t="s">
        <v>28</v>
      </c>
      <c r="H18" s="78">
        <v>1000</v>
      </c>
      <c r="I18" s="79"/>
      <c r="J18" s="80"/>
      <c r="K18" s="111"/>
      <c r="L18" s="112"/>
      <c r="M18" s="113"/>
      <c r="N18" s="114"/>
      <c r="O18" s="116"/>
      <c r="P18" s="114"/>
      <c r="Q18" s="116"/>
      <c r="R18" s="114"/>
      <c r="S18" s="140"/>
      <c r="T18" s="138"/>
      <c r="U18" s="140"/>
      <c r="V18" s="137"/>
      <c r="W18" s="150"/>
      <c r="X18" s="151"/>
      <c r="Y18" s="155"/>
      <c r="Z18" s="151"/>
    </row>
    <row r="19" spans="1:26" ht="20.25" customHeight="1" x14ac:dyDescent="0.3">
      <c r="A19" s="8">
        <v>17</v>
      </c>
      <c r="B19" s="33"/>
      <c r="C19" s="210" t="s">
        <v>33</v>
      </c>
      <c r="D19" s="3"/>
      <c r="E19" s="91"/>
      <c r="F19" s="92"/>
      <c r="G19" s="81" t="s">
        <v>43</v>
      </c>
      <c r="H19" s="82">
        <v>1000</v>
      </c>
      <c r="I19" s="79"/>
      <c r="J19" s="80"/>
      <c r="K19" s="111"/>
      <c r="L19" s="112"/>
      <c r="M19" s="113"/>
      <c r="N19" s="114"/>
      <c r="O19" s="116"/>
      <c r="P19" s="114"/>
      <c r="Q19" s="116"/>
      <c r="R19" s="114"/>
      <c r="S19" s="140"/>
      <c r="T19" s="138"/>
      <c r="U19" s="140"/>
      <c r="V19" s="137"/>
      <c r="W19" s="150"/>
      <c r="X19" s="151"/>
      <c r="Y19" s="155"/>
      <c r="Z19" s="151"/>
    </row>
    <row r="20" spans="1:26" s="1" customFormat="1" ht="20.25" customHeight="1" x14ac:dyDescent="0.3">
      <c r="A20" s="8">
        <v>18</v>
      </c>
      <c r="C20" s="210" t="s">
        <v>55</v>
      </c>
      <c r="D20" s="191"/>
      <c r="E20" s="91"/>
      <c r="F20" s="92"/>
      <c r="G20" s="81"/>
      <c r="H20" s="82"/>
      <c r="I20" s="79"/>
      <c r="J20" s="80"/>
      <c r="K20" s="111"/>
      <c r="L20" s="112"/>
      <c r="M20" s="113"/>
      <c r="N20" s="114"/>
      <c r="O20" s="116"/>
      <c r="P20" s="114"/>
      <c r="Q20" s="116"/>
      <c r="R20" s="114"/>
      <c r="S20" s="140"/>
      <c r="T20" s="138"/>
      <c r="U20" s="140"/>
      <c r="V20" s="137"/>
      <c r="W20" s="150"/>
      <c r="X20" s="151"/>
      <c r="Y20" s="155"/>
      <c r="Z20" s="151"/>
    </row>
    <row r="21" spans="1:26" s="1" customFormat="1" ht="28.2" customHeight="1" x14ac:dyDescent="0.3">
      <c r="A21" s="8">
        <v>19</v>
      </c>
      <c r="B21" s="33"/>
      <c r="C21" s="190" t="s">
        <v>56</v>
      </c>
      <c r="D21" s="3"/>
      <c r="E21" s="91"/>
      <c r="F21" s="92"/>
      <c r="G21" s="81"/>
      <c r="H21" s="82"/>
      <c r="I21" s="79"/>
      <c r="J21" s="80"/>
      <c r="K21" s="115" t="s">
        <v>74</v>
      </c>
      <c r="L21" s="112">
        <v>2000</v>
      </c>
      <c r="M21" s="113" t="s">
        <v>62</v>
      </c>
      <c r="N21" s="114">
        <v>1000</v>
      </c>
      <c r="O21" s="115" t="s">
        <v>70</v>
      </c>
      <c r="P21" s="114">
        <v>1000</v>
      </c>
      <c r="Q21" s="115" t="s">
        <v>70</v>
      </c>
      <c r="R21" s="114">
        <v>1000</v>
      </c>
      <c r="S21" s="139" t="s">
        <v>86</v>
      </c>
      <c r="T21" s="138">
        <v>1000</v>
      </c>
      <c r="U21" s="139"/>
      <c r="V21" s="137"/>
      <c r="W21" s="150"/>
      <c r="X21" s="151"/>
      <c r="Y21" s="155"/>
      <c r="Z21" s="151"/>
    </row>
    <row r="22" spans="1:26" s="1" customFormat="1" ht="20.25" customHeight="1" x14ac:dyDescent="0.3">
      <c r="A22" s="8">
        <v>19</v>
      </c>
      <c r="B22" s="33"/>
      <c r="C22" s="193" t="s">
        <v>59</v>
      </c>
      <c r="D22" s="3"/>
      <c r="E22" s="91"/>
      <c r="F22" s="92"/>
      <c r="G22" s="81"/>
      <c r="H22" s="82"/>
      <c r="I22" s="79"/>
      <c r="J22" s="80"/>
      <c r="K22" s="115" t="s">
        <v>73</v>
      </c>
      <c r="L22" s="112">
        <v>2000</v>
      </c>
      <c r="M22" s="117" t="s">
        <v>72</v>
      </c>
      <c r="N22" s="114">
        <v>1000</v>
      </c>
      <c r="O22" s="115" t="s">
        <v>72</v>
      </c>
      <c r="P22" s="114">
        <v>1000</v>
      </c>
      <c r="Q22" s="115" t="s">
        <v>72</v>
      </c>
      <c r="R22" s="114">
        <v>1000</v>
      </c>
      <c r="S22" s="139"/>
      <c r="T22" s="138"/>
      <c r="U22" s="139"/>
      <c r="V22" s="137"/>
      <c r="W22" s="150"/>
      <c r="X22" s="151"/>
      <c r="Y22" s="155"/>
      <c r="Z22" s="151"/>
    </row>
    <row r="23" spans="1:26" s="1" customFormat="1" ht="25.8" customHeight="1" x14ac:dyDescent="0.3">
      <c r="A23" s="8">
        <v>20</v>
      </c>
      <c r="B23" s="33"/>
      <c r="C23" s="190" t="s">
        <v>57</v>
      </c>
      <c r="D23" s="3"/>
      <c r="E23" s="91"/>
      <c r="F23" s="92"/>
      <c r="G23" s="81"/>
      <c r="H23" s="82"/>
      <c r="I23" s="79"/>
      <c r="J23" s="80"/>
      <c r="K23" s="115" t="s">
        <v>58</v>
      </c>
      <c r="L23" s="112">
        <v>2000</v>
      </c>
      <c r="M23" s="113" t="s">
        <v>61</v>
      </c>
      <c r="N23" s="114">
        <v>1000</v>
      </c>
      <c r="O23" s="116" t="s">
        <v>69</v>
      </c>
      <c r="P23" s="114">
        <v>1000</v>
      </c>
      <c r="Q23" s="116" t="s">
        <v>69</v>
      </c>
      <c r="R23" s="114">
        <v>1000</v>
      </c>
      <c r="S23" s="139" t="s">
        <v>88</v>
      </c>
      <c r="T23" s="138">
        <v>1000</v>
      </c>
      <c r="U23" s="139" t="s">
        <v>88</v>
      </c>
      <c r="V23" s="137">
        <v>1000</v>
      </c>
      <c r="W23" s="150"/>
      <c r="X23" s="151"/>
      <c r="Y23" s="155"/>
      <c r="Z23" s="151"/>
    </row>
    <row r="24" spans="1:26" s="1" customFormat="1" ht="25.8" customHeight="1" x14ac:dyDescent="0.3">
      <c r="A24" s="8">
        <v>21</v>
      </c>
      <c r="B24" s="33"/>
      <c r="C24" s="190" t="s">
        <v>89</v>
      </c>
      <c r="D24" s="3"/>
      <c r="E24" s="91"/>
      <c r="F24" s="92"/>
      <c r="G24" s="81"/>
      <c r="H24" s="82"/>
      <c r="I24" s="79"/>
      <c r="J24" s="80"/>
      <c r="K24" s="118"/>
      <c r="L24" s="119"/>
      <c r="M24" s="120"/>
      <c r="N24" s="121"/>
      <c r="O24" s="122"/>
      <c r="P24" s="121"/>
      <c r="Q24" s="122"/>
      <c r="R24" s="121"/>
      <c r="S24" s="143" t="s">
        <v>87</v>
      </c>
      <c r="T24" s="142">
        <v>2000</v>
      </c>
      <c r="U24" s="143" t="s">
        <v>87</v>
      </c>
      <c r="V24" s="141"/>
      <c r="W24" s="150"/>
      <c r="X24" s="151"/>
      <c r="Y24" s="155"/>
      <c r="Z24" s="151"/>
    </row>
    <row r="25" spans="1:26" s="1" customFormat="1" ht="20.399999999999999" customHeight="1" x14ac:dyDescent="0.3">
      <c r="A25" s="8"/>
      <c r="B25" s="33"/>
      <c r="C25" s="3"/>
      <c r="D25" s="3"/>
      <c r="E25" s="91"/>
      <c r="F25" s="92"/>
      <c r="G25" s="81"/>
      <c r="H25" s="82"/>
      <c r="I25" s="79"/>
      <c r="J25" s="80"/>
      <c r="K25" s="118"/>
      <c r="L25" s="119"/>
      <c r="M25" s="120"/>
      <c r="N25" s="121"/>
      <c r="O25" s="122"/>
      <c r="P25" s="121"/>
      <c r="Q25" s="122"/>
      <c r="R25" s="121"/>
      <c r="S25" s="143"/>
      <c r="T25" s="142"/>
      <c r="U25" s="143"/>
      <c r="V25" s="141"/>
      <c r="W25" s="150"/>
      <c r="X25" s="151"/>
      <c r="Y25" s="155"/>
      <c r="Z25" s="151"/>
    </row>
    <row r="26" spans="1:26" s="1" customFormat="1" ht="21.6" customHeight="1" x14ac:dyDescent="0.3">
      <c r="A26" s="8"/>
      <c r="B26" s="33"/>
      <c r="C26" s="3"/>
      <c r="D26" s="3"/>
      <c r="E26" s="91"/>
      <c r="F26" s="92"/>
      <c r="G26" s="81"/>
      <c r="H26" s="82"/>
      <c r="I26" s="79"/>
      <c r="J26" s="80"/>
      <c r="K26" s="118"/>
      <c r="L26" s="119"/>
      <c r="M26" s="120"/>
      <c r="N26" s="121"/>
      <c r="O26" s="122"/>
      <c r="P26" s="121"/>
      <c r="Q26" s="122"/>
      <c r="R26" s="121"/>
      <c r="S26" s="143"/>
      <c r="T26" s="142"/>
      <c r="U26" s="143"/>
      <c r="V26" s="141"/>
      <c r="W26" s="150"/>
      <c r="X26" s="151"/>
      <c r="Y26" s="155"/>
      <c r="Z26" s="151"/>
    </row>
    <row r="27" spans="1:26" s="1" customFormat="1" ht="22.8" customHeight="1" x14ac:dyDescent="0.3">
      <c r="A27" s="8"/>
      <c r="B27" s="33"/>
      <c r="C27" s="3"/>
      <c r="D27" s="3"/>
      <c r="E27" s="91"/>
      <c r="F27" s="92"/>
      <c r="G27" s="81"/>
      <c r="H27" s="82"/>
      <c r="I27" s="79"/>
      <c r="J27" s="80"/>
      <c r="K27" s="118"/>
      <c r="L27" s="119"/>
      <c r="M27" s="120"/>
      <c r="N27" s="121"/>
      <c r="O27" s="122"/>
      <c r="P27" s="121"/>
      <c r="Q27" s="122"/>
      <c r="R27" s="121"/>
      <c r="S27" s="143"/>
      <c r="T27" s="142"/>
      <c r="U27" s="143"/>
      <c r="V27" s="141"/>
      <c r="W27" s="150"/>
      <c r="X27" s="151"/>
      <c r="Y27" s="155"/>
      <c r="Z27" s="151"/>
    </row>
    <row r="28" spans="1:26" s="1" customFormat="1" ht="22.8" customHeight="1" x14ac:dyDescent="0.3">
      <c r="A28" s="8"/>
      <c r="B28" s="33"/>
      <c r="C28" s="3"/>
      <c r="D28" s="3"/>
      <c r="E28" s="91"/>
      <c r="F28" s="92"/>
      <c r="G28" s="81"/>
      <c r="H28" s="82"/>
      <c r="I28" s="79"/>
      <c r="J28" s="80"/>
      <c r="K28" s="118"/>
      <c r="L28" s="119"/>
      <c r="M28" s="120"/>
      <c r="N28" s="121"/>
      <c r="O28" s="122"/>
      <c r="P28" s="121"/>
      <c r="Q28" s="122"/>
      <c r="R28" s="121"/>
      <c r="S28" s="143"/>
      <c r="T28" s="142"/>
      <c r="U28" s="143"/>
      <c r="V28" s="141"/>
      <c r="W28" s="150"/>
      <c r="X28" s="151"/>
      <c r="Y28" s="155"/>
      <c r="Z28" s="151"/>
    </row>
    <row r="29" spans="1:26" s="1" customFormat="1" ht="25.2" customHeight="1" thickBot="1" x14ac:dyDescent="0.35">
      <c r="A29" s="17"/>
      <c r="B29" s="34"/>
      <c r="C29" s="18"/>
      <c r="D29" s="18"/>
      <c r="E29" s="93"/>
      <c r="F29" s="94"/>
      <c r="G29" s="83"/>
      <c r="H29" s="84"/>
      <c r="I29" s="85"/>
      <c r="J29" s="86"/>
      <c r="K29" s="123"/>
      <c r="L29" s="124"/>
      <c r="M29" s="125"/>
      <c r="N29" s="126"/>
      <c r="O29" s="127"/>
      <c r="P29" s="126"/>
      <c r="Q29" s="127"/>
      <c r="R29" s="126"/>
      <c r="S29" s="146"/>
      <c r="T29" s="145"/>
      <c r="U29" s="146"/>
      <c r="V29" s="144"/>
      <c r="W29" s="152"/>
      <c r="X29" s="153"/>
      <c r="Y29" s="161"/>
      <c r="Z29" s="160"/>
    </row>
    <row r="30" spans="1:26" ht="42.6" customHeight="1" x14ac:dyDescent="0.3">
      <c r="A30" s="201" t="s">
        <v>23</v>
      </c>
      <c r="B30" s="202"/>
      <c r="C30" s="202"/>
      <c r="D30" s="36"/>
      <c r="E30" s="37" t="s">
        <v>22</v>
      </c>
      <c r="F30" s="37">
        <v>-20000</v>
      </c>
      <c r="G30" s="37"/>
      <c r="H30" s="37"/>
      <c r="I30" s="37"/>
      <c r="J30" s="37"/>
      <c r="K30" s="37"/>
      <c r="L30" s="59"/>
      <c r="M30" s="64"/>
      <c r="N30" s="29"/>
      <c r="O30" s="28"/>
      <c r="P30" s="29"/>
      <c r="Q30" s="28"/>
      <c r="R30" s="29"/>
      <c r="S30" s="28"/>
      <c r="T30" s="29"/>
      <c r="U30" s="28"/>
      <c r="V30" s="156"/>
      <c r="W30" s="163"/>
      <c r="X30" s="164"/>
      <c r="Y30" s="164"/>
      <c r="Z30" s="165"/>
    </row>
    <row r="31" spans="1:26" ht="24" customHeight="1" x14ac:dyDescent="0.4">
      <c r="A31" s="203" t="s">
        <v>49</v>
      </c>
      <c r="B31" s="204"/>
      <c r="C31" s="204"/>
      <c r="D31" s="38"/>
      <c r="E31" s="39"/>
      <c r="F31" s="40"/>
      <c r="G31" s="41" t="s">
        <v>24</v>
      </c>
      <c r="H31" s="42">
        <v>-10000</v>
      </c>
      <c r="I31" s="40"/>
      <c r="J31" s="40"/>
      <c r="K31" s="40"/>
      <c r="L31" s="60"/>
      <c r="M31" s="65"/>
      <c r="N31" s="7"/>
      <c r="O31" s="6"/>
      <c r="P31" s="7"/>
      <c r="Q31" s="6"/>
      <c r="R31" s="7"/>
      <c r="S31" s="6"/>
      <c r="T31" s="7"/>
      <c r="U31" s="6"/>
      <c r="V31" s="157"/>
      <c r="W31" s="166"/>
      <c r="X31" s="147"/>
      <c r="Y31" s="147"/>
      <c r="Z31" s="167"/>
    </row>
    <row r="32" spans="1:26" ht="24" customHeight="1" x14ac:dyDescent="0.4">
      <c r="A32" s="203" t="s">
        <v>48</v>
      </c>
      <c r="B32" s="204"/>
      <c r="C32" s="204"/>
      <c r="D32" s="38"/>
      <c r="E32" s="39"/>
      <c r="F32" s="40"/>
      <c r="G32" s="41" t="s">
        <v>31</v>
      </c>
      <c r="H32" s="42">
        <v>-2000</v>
      </c>
      <c r="I32" s="40"/>
      <c r="J32" s="40"/>
      <c r="K32" s="40"/>
      <c r="L32" s="60"/>
      <c r="M32" s="65"/>
      <c r="N32" s="7"/>
      <c r="O32" s="6"/>
      <c r="P32" s="7"/>
      <c r="Q32" s="6"/>
      <c r="R32" s="7"/>
      <c r="S32" s="6"/>
      <c r="T32" s="7"/>
      <c r="U32" s="6"/>
      <c r="V32" s="157"/>
      <c r="W32" s="166"/>
      <c r="X32" s="147"/>
      <c r="Y32" s="147"/>
      <c r="Z32" s="167"/>
    </row>
    <row r="33" spans="1:26" ht="42.6" customHeight="1" thickBot="1" x14ac:dyDescent="0.45">
      <c r="A33" s="199" t="s">
        <v>52</v>
      </c>
      <c r="B33" s="200"/>
      <c r="C33" s="200"/>
      <c r="D33" s="43"/>
      <c r="E33" s="44"/>
      <c r="F33" s="45"/>
      <c r="G33" s="45"/>
      <c r="H33" s="46"/>
      <c r="I33" s="47" t="s">
        <v>22</v>
      </c>
      <c r="J33" s="47">
        <v>-25000</v>
      </c>
      <c r="K33" s="45"/>
      <c r="L33" s="61"/>
      <c r="M33" s="66"/>
      <c r="N33" s="14"/>
      <c r="O33" s="13"/>
      <c r="P33" s="14"/>
      <c r="Q33" s="13"/>
      <c r="R33" s="14"/>
      <c r="S33" s="13"/>
      <c r="T33" s="14"/>
      <c r="U33" s="13"/>
      <c r="V33" s="158"/>
      <c r="W33" s="168"/>
      <c r="X33" s="169"/>
      <c r="Y33" s="169"/>
      <c r="Z33" s="170"/>
    </row>
    <row r="34" spans="1:26" s="1" customFormat="1" ht="41.4" customHeight="1" thickBot="1" x14ac:dyDescent="0.45">
      <c r="A34" s="199" t="s">
        <v>71</v>
      </c>
      <c r="B34" s="200"/>
      <c r="C34" s="200"/>
      <c r="D34" s="48"/>
      <c r="E34" s="49"/>
      <c r="F34" s="50"/>
      <c r="G34" s="50"/>
      <c r="H34" s="51"/>
      <c r="I34" s="52"/>
      <c r="J34" s="50"/>
      <c r="K34" s="50"/>
      <c r="L34" s="62"/>
      <c r="M34" s="67"/>
      <c r="N34" s="24"/>
      <c r="O34" s="49" t="s">
        <v>68</v>
      </c>
      <c r="P34" s="53"/>
      <c r="Q34" s="50"/>
      <c r="R34" s="53">
        <v>-15500</v>
      </c>
      <c r="S34" s="49" t="s">
        <v>68</v>
      </c>
      <c r="T34" s="53"/>
      <c r="U34" s="50"/>
      <c r="V34" s="159"/>
      <c r="W34" s="171"/>
      <c r="X34" s="172"/>
      <c r="Y34" s="172"/>
      <c r="Z34" s="173"/>
    </row>
    <row r="35" spans="1:26" s="1" customFormat="1" ht="54.6" customHeight="1" thickBot="1" x14ac:dyDescent="0.35">
      <c r="A35" s="199" t="s">
        <v>82</v>
      </c>
      <c r="B35" s="200"/>
      <c r="C35" s="200"/>
      <c r="D35" s="19"/>
      <c r="E35" s="20"/>
      <c r="F35" s="21"/>
      <c r="G35" s="21"/>
      <c r="H35" s="22"/>
      <c r="I35" s="23"/>
      <c r="J35" s="21"/>
      <c r="K35" s="21"/>
      <c r="L35" s="63"/>
      <c r="M35" s="67"/>
      <c r="N35" s="24"/>
      <c r="O35" s="21"/>
      <c r="P35" s="24"/>
      <c r="Q35" s="21"/>
      <c r="R35" s="53">
        <v>-2500</v>
      </c>
      <c r="S35" s="21"/>
      <c r="T35" s="24"/>
      <c r="U35" s="21"/>
      <c r="V35" s="159"/>
      <c r="W35" s="171"/>
      <c r="X35" s="172"/>
      <c r="Y35" s="172"/>
      <c r="Z35" s="173"/>
    </row>
    <row r="36" spans="1:26" s="1" customFormat="1" ht="54.6" customHeight="1" thickBot="1" x14ac:dyDescent="0.45">
      <c r="A36" s="196" t="s">
        <v>91</v>
      </c>
      <c r="B36" s="197"/>
      <c r="C36" s="198"/>
      <c r="D36" s="19"/>
      <c r="E36" s="20"/>
      <c r="F36" s="21"/>
      <c r="G36" s="21"/>
      <c r="H36" s="22"/>
      <c r="I36" s="23"/>
      <c r="J36" s="21"/>
      <c r="K36" s="21"/>
      <c r="L36" s="63"/>
      <c r="M36" s="67"/>
      <c r="N36" s="24"/>
      <c r="O36" s="21"/>
      <c r="P36" s="24"/>
      <c r="Q36" s="21"/>
      <c r="R36" s="53"/>
      <c r="S36" s="51" t="s">
        <v>90</v>
      </c>
      <c r="T36" s="58">
        <v>-20000</v>
      </c>
      <c r="U36" s="21"/>
      <c r="V36" s="159"/>
      <c r="W36" s="171"/>
      <c r="X36" s="172"/>
      <c r="Y36" s="172"/>
      <c r="Z36" s="173"/>
    </row>
    <row r="37" spans="1:26" s="1" customFormat="1" ht="24" customHeight="1" thickBot="1" x14ac:dyDescent="0.45">
      <c r="A37" s="205" t="s">
        <v>92</v>
      </c>
      <c r="B37" s="206"/>
      <c r="C37" s="207"/>
      <c r="D37" s="19"/>
      <c r="E37" s="20"/>
      <c r="F37" s="21"/>
      <c r="G37" s="21"/>
      <c r="H37" s="22"/>
      <c r="I37" s="23"/>
      <c r="J37" s="21"/>
      <c r="K37" s="21"/>
      <c r="L37" s="63"/>
      <c r="M37" s="67"/>
      <c r="N37" s="24"/>
      <c r="O37" s="21"/>
      <c r="P37" s="24"/>
      <c r="Q37" s="21"/>
      <c r="R37" s="53"/>
      <c r="S37" s="51" t="s">
        <v>93</v>
      </c>
      <c r="T37" s="58">
        <v>-2000</v>
      </c>
      <c r="U37" s="21"/>
      <c r="V37" s="159"/>
      <c r="W37" s="174"/>
      <c r="X37" s="175"/>
      <c r="Y37" s="175"/>
      <c r="Z37" s="176"/>
    </row>
    <row r="38" spans="1:26" ht="21" customHeight="1" thickBot="1" x14ac:dyDescent="0.45">
      <c r="A38" s="194" t="s">
        <v>40</v>
      </c>
      <c r="B38" s="195"/>
      <c r="C38" s="9">
        <f>SUM(D38:Z38)</f>
        <v>9500</v>
      </c>
      <c r="D38" s="10"/>
      <c r="E38" s="187"/>
      <c r="F38" s="188">
        <f>SUM(F3:F36)</f>
        <v>12000</v>
      </c>
      <c r="G38" s="184"/>
      <c r="H38" s="185">
        <f>SUM(H3:H36)</f>
        <v>1000</v>
      </c>
      <c r="I38" s="186"/>
      <c r="J38" s="186">
        <f>SUM(J3:J36)</f>
        <v>-7000</v>
      </c>
      <c r="K38" s="180"/>
      <c r="L38" s="181">
        <f>SUM(L3:L29)</f>
        <v>6000</v>
      </c>
      <c r="M38" s="182"/>
      <c r="N38" s="183">
        <f>SUM(N3:N29)</f>
        <v>7000</v>
      </c>
      <c r="O38" s="180"/>
      <c r="P38" s="183">
        <f>SUM(P3:P29)</f>
        <v>8000</v>
      </c>
      <c r="Q38" s="180"/>
      <c r="R38" s="183">
        <f>SUM(R3:R36)</f>
        <v>-5500</v>
      </c>
      <c r="S38" s="11"/>
      <c r="T38" s="12">
        <f>SUM(T3:T37)</f>
        <v>-15000</v>
      </c>
      <c r="U38" s="11"/>
      <c r="V38" s="12">
        <f>SUM(V3:V36)</f>
        <v>2000</v>
      </c>
      <c r="W38" s="177"/>
      <c r="X38" s="178">
        <f>SUM(X3:X36)</f>
        <v>1000</v>
      </c>
      <c r="Y38" s="177"/>
      <c r="Z38" s="179"/>
    </row>
    <row r="39" spans="1:26" x14ac:dyDescent="0.3">
      <c r="A39" s="1"/>
      <c r="C39" s="57"/>
      <c r="D39" s="2"/>
      <c r="E39" s="1"/>
      <c r="F39" s="1"/>
      <c r="G39" s="1"/>
      <c r="H39" s="1"/>
      <c r="I39" s="1"/>
      <c r="J39" s="1"/>
      <c r="K39" s="1"/>
      <c r="L39" s="1"/>
    </row>
    <row r="40" spans="1:26" x14ac:dyDescent="0.3">
      <c r="A40" s="1"/>
      <c r="B40" s="35"/>
      <c r="C40" s="1"/>
      <c r="D40" s="2"/>
      <c r="E40" s="1"/>
      <c r="F40" s="1"/>
      <c r="G40" s="1"/>
      <c r="H40" s="1"/>
      <c r="I40" s="1"/>
      <c r="J40" s="1"/>
      <c r="K40" s="1"/>
      <c r="L40" s="1"/>
    </row>
  </sheetData>
  <mergeCells count="10">
    <mergeCell ref="A1:Z1"/>
    <mergeCell ref="A38:B38"/>
    <mergeCell ref="A36:C36"/>
    <mergeCell ref="A34:C34"/>
    <mergeCell ref="A30:C30"/>
    <mergeCell ref="A31:C31"/>
    <mergeCell ref="A32:C32"/>
    <mergeCell ref="A33:C33"/>
    <mergeCell ref="A35:C35"/>
    <mergeCell ref="A37:C37"/>
  </mergeCells>
  <phoneticPr fontId="2" type="noConversion"/>
  <pageMargins left="0" right="0" top="0" bottom="0" header="0" footer="0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</vt:lpstr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СИЛАЕВА</dc:creator>
  <cp:lastModifiedBy>MAZ</cp:lastModifiedBy>
  <cp:lastPrinted>2015-09-05T08:58:34Z</cp:lastPrinted>
  <dcterms:created xsi:type="dcterms:W3CDTF">2013-09-19T16:01:14Z</dcterms:created>
  <dcterms:modified xsi:type="dcterms:W3CDTF">2016-09-04T12:26:47Z</dcterms:modified>
</cp:coreProperties>
</file>